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21" i="28"/>
  <c r="U18" i="28" l="1"/>
  <c r="U19" i="28"/>
  <c r="U22" i="28" l="1"/>
  <c r="N14" i="30" l="1"/>
  <c r="M16" i="30" l="1"/>
  <c r="U24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<sst xmlns="http://schemas.openxmlformats.org/spreadsheetml/2006/main" count="230" uniqueCount="114">
  <si>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</si>
  <si>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</si>
  <si>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</si>
  <si>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</si>
  <si>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</si>
  <si>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</si>
  <si>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</si>
  <si>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</si>
  <si>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</si>
  <si>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</si>
  <si>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</si>
  <si>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</si>
  <si>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</si>
  <si>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</si>
  <si>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</si>
  <si>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</si>
  <si>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</si>
  <si>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</si>
  <si>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</si>
  <si>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</si>
  <si>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</si>
  <si>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</si>
  <si>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</si>
  <si>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</si>
  <si>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</si>
  <si>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</si>
  <si>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</si>
  <si>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</si>
  <si>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</si>
  <si>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</si>
  <si>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</si>
  <si>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</si>
  <si>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</si>
  <si>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</si>
  <si>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</si>
  <si>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</si>
  <si>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</si>
  <si>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</si>
  <si>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</si>
  <si>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</si>
  <si>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</si>
  <si>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</si>
  <si>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</si>
  <si>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</si>
  <si>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</si>
  <si>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</si>
  <si>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</si>
  <si>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</si>
  <si>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</si>
  <si>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</si>
  <si>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</si>
  <si>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</si>
  <si>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</si>
  <si>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</si>
  <si>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</si>
  <si>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</si>
  <si>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</si>
  <si>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</si>
  <si>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</si>
  <si>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</si>
  <si>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</si>
  <si>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</si>
  <si>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</si>
  <si>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</si>
  <si>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</si>
  <si>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</si>
  <si>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</si>
  <si>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</si>
  <si>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</si>
  <si>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</si>
  <si>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</si>
  <si>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</si>
  <si>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</si>
  <si>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</si>
  <si>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</si>
  <si>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</si>
  <si>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</si>
  <si>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</si>
  <si>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</si>
  <si>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</si>
  <si>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</si>
  <si>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</si>
  <si>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</si>
  <si>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</si>
  <si>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</si>
  <si>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</si>
  <si>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</si>
  <si>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</si>
  <si>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</si>
  <si>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</si>
  <si>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</si>
  <si>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</si>
  <si>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</si>
  <si>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</si>
  <si>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</si>
  <si>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</si>
  <si>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</si>
  <si>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</si>
  <si>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</si>
  <si>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в соответствии с договором на ТП № 3-38-25-1301 г. Краснодар </t>
  </si>
  <si>
    <t>P_Кд_25_ЛК150_016694</t>
  </si>
  <si>
    <t>Электроснабжение ЭПУ потребителей в соответствии с договором на ТП № 4-38-24-3668 г. Краснодар</t>
  </si>
  <si>
    <t>K_N_Кд_24_ЛК150_7556</t>
  </si>
  <si>
    <t>СИП-2 3х150+1х70</t>
  </si>
  <si>
    <t>0,269</t>
  </si>
  <si>
    <t>Л7-29-1..4</t>
  </si>
  <si>
    <t>УНЦ на демонтаж ВЛ 0,4 - 750 кВ</t>
  </si>
  <si>
    <t>Демонтаж ВЛ</t>
  </si>
  <si>
    <t>0,33</t>
  </si>
  <si>
    <t>М2-01-1..2</t>
  </si>
  <si>
    <t>СС108.6-2.1</t>
  </si>
  <si>
    <t>УНЦ арматуры, крепления, защиты от перенапряжений ВЛ 0,4 - 35 кВ</t>
  </si>
  <si>
    <t>1 ед</t>
  </si>
  <si>
    <t>0,143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</si>
</sst>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G4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4" t="s">
        <v>79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6" t="s">
        <v>81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13" t="s">
        <v>82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5" t="s">
        <v>80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3" t="s">
        <v>89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" x14ac:dyDescent="0.3">
      <c r="A16" s="8"/>
      <c r="B16" s="105"/>
      <c r="C16" s="105"/>
      <c r="D16" s="105"/>
      <c r="E16" s="105"/>
      <c r="F16" s="107"/>
      <c r="G16" s="105"/>
      <c r="H16" s="105"/>
      <c r="I16" s="10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3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103</v>
      </c>
      <c r="L18" s="65"/>
      <c r="M18" s="65"/>
      <c r="N18" s="99" t="s">
        <v>57</v>
      </c>
      <c r="O18" s="67" t="s">
        <v>56</v>
      </c>
      <c r="P18" s="67" t="s">
        <v>104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526.23673759999997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110</v>
      </c>
      <c r="L19" s="65"/>
      <c r="M19" s="65"/>
      <c r="N19" s="99" t="s">
        <v>57</v>
      </c>
      <c r="O19" s="67" t="s">
        <v>56</v>
      </c>
      <c r="P19" s="67" t="s">
        <v>104</v>
      </c>
      <c r="Q19" s="99" t="s">
        <v>58</v>
      </c>
      <c r="R19" s="99" t="s">
        <v>95</v>
      </c>
      <c r="S19" s="68">
        <v>1214.6400000000001</v>
      </c>
      <c r="T19" s="68">
        <v>1.1599999999999999</v>
      </c>
      <c r="U19" s="68">
        <f>O19*P19*S19*T19</f>
        <v>379.01626560000005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111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103</v>
      </c>
      <c r="L20" s="65"/>
      <c r="M20" s="65"/>
      <c r="N20" s="102" t="s">
        <v>57</v>
      </c>
      <c r="O20" s="67" t="s">
        <v>56</v>
      </c>
      <c r="P20" s="67" t="s">
        <v>113</v>
      </c>
      <c r="Q20" s="102" t="s">
        <v>112</v>
      </c>
      <c r="R20" s="102" t="s">
        <v>109</v>
      </c>
      <c r="S20" s="68">
        <v>4.95</v>
      </c>
      <c r="T20" s="68">
        <v>1.1599999999999999</v>
      </c>
      <c r="U20" s="68">
        <f>O20*P20*S20*T20</f>
        <v>0.82110599999999989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106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107</v>
      </c>
      <c r="L21" s="65"/>
      <c r="M21" s="65"/>
      <c r="N21" s="102" t="s">
        <v>57</v>
      </c>
      <c r="O21" s="67" t="s">
        <v>56</v>
      </c>
      <c r="P21" s="67" t="s">
        <v>108</v>
      </c>
      <c r="Q21" s="102" t="s">
        <v>58</v>
      </c>
      <c r="R21" s="102" t="s">
        <v>109</v>
      </c>
      <c r="S21" s="68">
        <v>419.22</v>
      </c>
      <c r="T21" s="68">
        <v>1.42</v>
      </c>
      <c r="U21" s="68">
        <f>O21*P21*S21*T21</f>
        <v>196.44649200000001</v>
      </c>
      <c r="V21" s="67" t="s">
        <v>7</v>
      </c>
    </row>
    <row r="22" spans="2:22" ht="31.2" x14ac:dyDescent="0.3">
      <c r="B22" s="85" t="s">
        <v>86</v>
      </c>
      <c r="C22" s="89" t="s">
        <v>101</v>
      </c>
      <c r="D22" s="86" t="s">
        <v>102</v>
      </c>
      <c r="E22" s="66" t="s">
        <v>87</v>
      </c>
      <c r="F22" s="67" t="s">
        <v>88</v>
      </c>
      <c r="G22" s="65"/>
      <c r="H22" s="65"/>
      <c r="I22" s="65" t="s">
        <v>90</v>
      </c>
      <c r="J22" s="67" t="s">
        <v>91</v>
      </c>
      <c r="K22" s="67" t="s">
        <v>103</v>
      </c>
      <c r="L22" s="65"/>
      <c r="M22" s="65"/>
      <c r="N22" s="90" t="s">
        <v>57</v>
      </c>
      <c r="O22" s="67" t="s">
        <v>56</v>
      </c>
      <c r="P22" s="67" t="s">
        <v>104</v>
      </c>
      <c r="Q22" s="90" t="s">
        <v>58</v>
      </c>
      <c r="R22" s="101" t="s">
        <v>105</v>
      </c>
      <c r="S22" s="68">
        <v>976.61</v>
      </c>
      <c r="T22" s="68">
        <v>1.1599999999999999</v>
      </c>
      <c r="U22" s="68">
        <f>O22*P22*S22*T22</f>
        <v>304.74138440000002</v>
      </c>
      <c r="V22" s="67" t="s">
        <v>7</v>
      </c>
    </row>
    <row r="23" spans="2:22" ht="31.2" x14ac:dyDescent="0.3">
      <c r="B23" s="85" t="s">
        <v>86</v>
      </c>
      <c r="C23" s="89" t="s">
        <v>101</v>
      </c>
      <c r="D23" s="86" t="s">
        <v>102</v>
      </c>
      <c r="E23" s="66" t="s">
        <v>96</v>
      </c>
      <c r="F23" s="67" t="s">
        <v>88</v>
      </c>
      <c r="G23" s="65"/>
      <c r="H23" s="65"/>
      <c r="I23" s="65" t="s">
        <v>90</v>
      </c>
      <c r="J23" s="67" t="s">
        <v>91</v>
      </c>
      <c r="K23" s="67" t="s">
        <v>97</v>
      </c>
      <c r="L23" s="65"/>
      <c r="M23" s="65"/>
      <c r="N23" s="90" t="s">
        <v>57</v>
      </c>
      <c r="O23" s="67" t="s">
        <v>56</v>
      </c>
      <c r="P23" s="67" t="s">
        <v>56</v>
      </c>
      <c r="Q23" s="90" t="s">
        <v>85</v>
      </c>
      <c r="R23" s="99" t="s">
        <v>98</v>
      </c>
      <c r="S23" s="68">
        <v>709.17</v>
      </c>
      <c r="T23" s="68">
        <v>1</v>
      </c>
      <c r="U23" s="68">
        <v>234.03</v>
      </c>
      <c r="V23" s="67" t="s">
        <v>7</v>
      </c>
    </row>
    <row r="24" spans="2:22" ht="31.2" x14ac:dyDescent="0.3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8">
        <f>SUM(U18:U23)</f>
        <v>1641.2919855999999</v>
      </c>
      <c r="V24" s="19" t="s">
        <v>7</v>
      </c>
    </row>
    <row r="25" spans="2:22" x14ac:dyDescent="0.3">
      <c r="B25" s="56"/>
      <c r="C25" s="56"/>
      <c r="D25" s="56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7"/>
      <c r="S25" s="57"/>
      <c r="T25" s="57"/>
      <c r="U25" s="57"/>
      <c r="V25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2:D23">
    <cfRule type="duplicateValues" dxfId="8" priority="76"/>
    <cfRule type="duplicateValues" dxfId="7" priority="77"/>
  </conditionalFormatting>
  <conditionalFormatting sqref="D22:D23">
    <cfRule type="duplicateValues" dxfId="6" priority="78"/>
  </conditionalFormatting>
  <conditionalFormatting sqref="D21">
    <cfRule type="duplicateValues" dxfId="5" priority="4"/>
    <cfRule type="duplicateValues" dxfId="4" priority="5"/>
  </conditionalFormatting>
  <conditionalFormatting sqref="D21">
    <cfRule type="duplicateValues" dxfId="3" priority="6"/>
  </conditionalFormatting>
  <conditionalFormatting sqref="D20">
    <cfRule type="duplicateValues" dxfId="2" priority="1"/>
    <cfRule type="duplicateValues" dxfId="1" priority="2"/>
  </conditionalFormatting>
  <conditionalFormatting sqref="D20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C14" sqref="C14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7.399999999999999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L1" zoomScale="90" zoomScaleNormal="90" zoomScaleSheetLayoutView="70" workbookViewId="0">
      <selection activeCell="G11" sqref="G11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7.399999999999999" x14ac:dyDescent="0.3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7.399999999999999" x14ac:dyDescent="0.3">
      <c r="B6" s="119" t="s">
        <v>82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6" x14ac:dyDescent="0.3">
      <c r="B7" s="115" t="s">
        <v>80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6" customFormat="1" ht="15.6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6" customFormat="1" ht="17.399999999999999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3"/>
      <c r="C13" s="103"/>
      <c r="D13" s="103"/>
      <c r="E13" s="103"/>
      <c r="F13" s="10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3"/>
      <c r="M13" s="103"/>
      <c r="N13" s="122"/>
      <c r="O13" s="122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 t="s">
        <v>100</v>
      </c>
      <c r="E15" s="70">
        <v>2025</v>
      </c>
      <c r="F15" s="70">
        <v>2026</v>
      </c>
      <c r="G15" s="39">
        <f>'20.1'!U24/1000</f>
        <v>1.6412919855999999</v>
      </c>
      <c r="H15" s="39">
        <f>G15*1.2</f>
        <v>1.9695503827199998</v>
      </c>
      <c r="I15" s="77">
        <f>H15*'20.4'!C14/100*'20.4'!D14/100*'20.4'!E14/100*'20.4'!F14/100*'20.4'!G14/100</f>
        <v>2.740763829959123</v>
      </c>
      <c r="J15" s="88">
        <f>'20.2'!M16/1000</f>
        <v>0</v>
      </c>
      <c r="K15" s="39">
        <f>I15+J15</f>
        <v>2.740763829959123</v>
      </c>
      <c r="L15" s="77"/>
      <c r="M15" s="81">
        <f>K15-L15</f>
        <v>2.740763829959123</v>
      </c>
      <c r="N15" s="77">
        <v>0</v>
      </c>
      <c r="O15" s="77">
        <f>H15-N15</f>
        <v>1.9695503827199998</v>
      </c>
      <c r="P15" s="77">
        <f>SUM(Q15:W15)</f>
        <v>2.0012869142</v>
      </c>
      <c r="Q15" s="79"/>
      <c r="R15" s="80"/>
      <c r="S15" s="80">
        <v>0.98156310999999996</v>
      </c>
      <c r="T15" s="82">
        <v>1.0197238042000001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22" sqref="K22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7" t="s">
        <v>82</v>
      </c>
      <c r="C7" s="127"/>
      <c r="D7" s="127"/>
      <c r="E7" s="127"/>
      <c r="F7" s="127"/>
      <c r="G7" s="127"/>
      <c r="H7" s="127"/>
      <c r="I7" s="127"/>
      <c r="J7" s="60"/>
    </row>
    <row r="8" spans="2:12" ht="18" x14ac:dyDescent="0.3">
      <c r="B8" s="124" t="s">
        <v>80</v>
      </c>
      <c r="C8" s="124"/>
      <c r="D8" s="124"/>
      <c r="E8" s="124"/>
      <c r="F8" s="124"/>
      <c r="G8" s="124"/>
      <c r="H8" s="124"/>
      <c r="I8" s="124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5" t="s">
        <v>89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1"/>
      <c r="K12" s="64"/>
      <c r="L12" s="64"/>
    </row>
    <row r="13" spans="2:12" ht="18" x14ac:dyDescent="0.3">
      <c r="B13" s="126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2026-05-12T08:25:39Z</dcterms:modified>
</cp:coreProperties>
</file>